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ctive\M2\"/>
    </mc:Choice>
  </mc:AlternateContent>
  <bookViews>
    <workbookView xWindow="0" yWindow="0" windowWidth="23535" windowHeight="1084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G9" i="1"/>
  <c r="G8" i="1"/>
  <c r="G7" i="1"/>
  <c r="G4" i="1"/>
  <c r="G3" i="1"/>
  <c r="G2" i="1"/>
  <c r="C4" i="1"/>
  <c r="D4" i="1" s="1"/>
  <c r="E4" i="1" s="1"/>
  <c r="C9" i="1"/>
  <c r="D9" i="1" s="1"/>
  <c r="E9" i="1" s="1"/>
  <c r="C8" i="1"/>
  <c r="D8" i="1" s="1"/>
  <c r="E8" i="1" s="1"/>
  <c r="C7" i="1"/>
  <c r="D7" i="1" s="1"/>
  <c r="E7" i="1" s="1"/>
  <c r="C3" i="1"/>
  <c r="D3" i="1" s="1"/>
  <c r="E3" i="1" s="1"/>
  <c r="C2" i="1"/>
  <c r="D2" i="1" s="1"/>
  <c r="E2" i="1" s="1"/>
  <c r="H9" i="1" l="1"/>
  <c r="I9" i="1" s="1"/>
  <c r="H7" i="1"/>
  <c r="I7" i="1" s="1"/>
  <c r="H8" i="1"/>
  <c r="I8" i="1" s="1"/>
  <c r="H2" i="1"/>
  <c r="I2" i="1" s="1"/>
  <c r="H3" i="1"/>
  <c r="I3" i="1" s="1"/>
  <c r="H4" i="1"/>
  <c r="I4" i="1" s="1"/>
</calcChain>
</file>

<file path=xl/sharedStrings.xml><?xml version="1.0" encoding="utf-8"?>
<sst xmlns="http://schemas.openxmlformats.org/spreadsheetml/2006/main" count="28" uniqueCount="16">
  <si>
    <t>Outside</t>
  </si>
  <si>
    <t>Inside</t>
  </si>
  <si>
    <t>Offset</t>
  </si>
  <si>
    <t>Scaling%</t>
  </si>
  <si>
    <t>X</t>
  </si>
  <si>
    <t>Y</t>
  </si>
  <si>
    <t>Meas X</t>
  </si>
  <si>
    <t>Scaled</t>
  </si>
  <si>
    <t>Diff</t>
  </si>
  <si>
    <t>Meas Y</t>
  </si>
  <si>
    <t>Print the Calibration Cross part first with no scaling or offset.</t>
  </si>
  <si>
    <t>Enter measured values from the part into the green cells.</t>
  </si>
  <si>
    <t>Scaling % makes a greater difference on the large dimensions.</t>
  </si>
  <si>
    <t>Offset has an equal impact on all dimensions.</t>
  </si>
  <si>
    <t>Experiment with scaling and offset values to minimize the values in the blue cells</t>
  </si>
  <si>
    <t>Karl Zemlin karl@karlzemlin.com 2016.07.08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</si>
</sst>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2" fontId="0" fillId="3" borderId="1" xfId="0" applyNumberFormat="1" applyFill="1" applyBorder="1"/>
    <xf numFmtId="0" fontId="0" fillId="2" borderId="3" xfId="0" applyFill="1" applyBorder="1"/>
    <xf numFmtId="2" fontId="0" fillId="4" borderId="5" xfId="0" applyNumberFormat="1" applyFill="1" applyBorder="1" applyProtection="1">
      <protection locked="0"/>
    </xf>
    <xf numFmtId="2" fontId="0" fillId="5" borderId="6" xfId="0" applyNumberFormat="1" applyFill="1" applyBorder="1"/>
    <xf numFmtId="2" fontId="0" fillId="4" borderId="7" xfId="0" applyNumberFormat="1" applyFill="1" applyBorder="1" applyProtection="1">
      <protection locked="0"/>
    </xf>
    <xf numFmtId="2" fontId="0" fillId="3" borderId="8" xfId="0" applyNumberFormat="1" applyFill="1" applyBorder="1"/>
    <xf numFmtId="2" fontId="0" fillId="5" borderId="9" xfId="0" applyNumberFormat="1" applyFill="1" applyBorder="1"/>
    <xf numFmtId="0" fontId="0" fillId="2" borderId="4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3" xfId="0" applyFill="1" applyBorder="1"/>
    <xf numFmtId="0" fontId="0" fillId="2" borderId="7" xfId="0" applyFill="1" applyBorder="1"/>
    <xf numFmtId="0" fontId="0" fillId="4" borderId="8" xfId="0" applyFill="1" applyBorder="1" applyProtection="1">
      <protection locked="0"/>
    </xf>
    <xf numFmtId="0" fontId="1" fillId="3" borderId="9" xfId="0" applyFont="1" applyFill="1" applyBorder="1"/>
    <xf numFmtId="0" fontId="0" fillId="2" borderId="14" xfId="0" applyFill="1" applyBorder="1"/>
    <xf numFmtId="0" fontId="0" fillId="4" borderId="4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23" xfId="0" applyFill="1" applyBorder="1"/>
    <xf numFmtId="2" fontId="0" fillId="4" borderId="14" xfId="0" applyNumberFormat="1" applyFill="1" applyBorder="1" applyProtection="1">
      <protection locked="0"/>
    </xf>
    <xf numFmtId="2" fontId="0" fillId="3" borderId="4" xfId="0" applyNumberFormat="1" applyFill="1" applyBorder="1"/>
    <xf numFmtId="2" fontId="0" fillId="5" borderId="15" xfId="0" applyNumberFormat="1" applyFill="1" applyBorder="1"/>
    <xf numFmtId="0" fontId="0" fillId="2" borderId="2" xfId="0" applyFill="1" applyBorder="1"/>
    <xf numFmtId="0" fontId="0" fillId="6" borderId="4" xfId="0" applyFill="1" applyBorder="1"/>
    <xf numFmtId="0" fontId="0" fillId="6" borderId="12" xfId="0" applyFill="1" applyBorder="1"/>
    <xf numFmtId="0" fontId="0" fillId="6" borderId="1" xfId="0" applyFill="1" applyBorder="1"/>
    <xf numFmtId="0" fontId="0" fillId="6" borderId="19" xfId="0" applyFill="1" applyBorder="1"/>
    <xf numFmtId="2" fontId="0" fillId="6" borderId="20" xfId="0" applyNumberFormat="1" applyFill="1" applyBorder="1"/>
    <xf numFmtId="2" fontId="0" fillId="6" borderId="21" xfId="0" applyNumberFormat="1" applyFill="1" applyBorder="1"/>
    <xf numFmtId="2" fontId="0" fillId="6" borderId="22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A21" sqref="A21"/>
    </sheetView>
  </sheetViews>
  <sheetFormatPr defaultRowHeight="15" x14ac:dyDescent="0.25"/>
  <sheetData>
    <row r="1" spans="1:9" ht="15.75" thickBot="1" x14ac:dyDescent="0.3">
      <c r="A1" s="25" t="s">
        <v>0</v>
      </c>
      <c r="B1" s="18" t="s">
        <v>6</v>
      </c>
      <c r="C1" s="19" t="s">
        <v>7</v>
      </c>
      <c r="D1" s="19" t="s">
        <v>2</v>
      </c>
      <c r="E1" s="20" t="s">
        <v>8</v>
      </c>
      <c r="F1" s="18" t="s">
        <v>9</v>
      </c>
      <c r="G1" s="19" t="s">
        <v>7</v>
      </c>
      <c r="H1" s="19" t="s">
        <v>2</v>
      </c>
      <c r="I1" s="20" t="s">
        <v>8</v>
      </c>
    </row>
    <row r="2" spans="1:9" x14ac:dyDescent="0.25">
      <c r="A2" s="21">
        <v>100</v>
      </c>
      <c r="B2" s="22">
        <v>99.97</v>
      </c>
      <c r="C2" s="23">
        <f>($C$12/100)*B2</f>
        <v>100.36987999999999</v>
      </c>
      <c r="D2" s="23">
        <f>C2+(2*$C$13)</f>
        <v>100.00988</v>
      </c>
      <c r="E2" s="24">
        <f>D2-A2</f>
        <v>9.879999999995448E-3</v>
      </c>
      <c r="F2" s="22">
        <v>99.78</v>
      </c>
      <c r="G2" s="23">
        <f>($D$12/100)*F2</f>
        <v>100.368702</v>
      </c>
      <c r="H2" s="23">
        <f>G2+(2*$D$13)</f>
        <v>100.008702</v>
      </c>
      <c r="I2" s="24">
        <f>H2-A2</f>
        <v>8.7019999999995434E-3</v>
      </c>
    </row>
    <row r="3" spans="1:9" x14ac:dyDescent="0.25">
      <c r="A3" s="9">
        <v>20</v>
      </c>
      <c r="B3" s="3">
        <v>20.239999999999998</v>
      </c>
      <c r="C3" s="1">
        <f>($C$12/100)*B3</f>
        <v>20.320959999999999</v>
      </c>
      <c r="D3" s="1">
        <f>C3+(2*$C$13)</f>
        <v>19.96096</v>
      </c>
      <c r="E3" s="4">
        <f t="shared" ref="E3:E4" si="0">D3-A3</f>
        <v>-3.9039999999999964E-2</v>
      </c>
      <c r="F3" s="3">
        <v>20.190000000000001</v>
      </c>
      <c r="G3" s="1">
        <f>($D$12/100)*F3</f>
        <v>20.309121000000001</v>
      </c>
      <c r="H3" s="1">
        <f>G3+(2*$D$13)</f>
        <v>19.949121000000002</v>
      </c>
      <c r="I3" s="4">
        <f t="shared" ref="I3:I4" si="1">H3-A3</f>
        <v>-5.0878999999998342E-2</v>
      </c>
    </row>
    <row r="4" spans="1:9" x14ac:dyDescent="0.25">
      <c r="A4" s="9">
        <v>3</v>
      </c>
      <c r="B4" s="3">
        <v>3.3</v>
      </c>
      <c r="C4" s="1">
        <f>($C$12/100)*B4</f>
        <v>3.3131999999999997</v>
      </c>
      <c r="D4" s="1">
        <f>C4+(2*$C$13)</f>
        <v>2.9531999999999998</v>
      </c>
      <c r="E4" s="4">
        <f t="shared" si="0"/>
        <v>-4.6800000000000175E-2</v>
      </c>
      <c r="F4" s="3">
        <v>3.32</v>
      </c>
      <c r="G4" s="1">
        <f>($D$12/100)*F4</f>
        <v>3.339588</v>
      </c>
      <c r="H4" s="1">
        <f>G4+(2*$D$13)</f>
        <v>2.9795880000000001</v>
      </c>
      <c r="I4" s="4">
        <f t="shared" si="1"/>
        <v>-2.0411999999999875E-2</v>
      </c>
    </row>
    <row r="5" spans="1:9" ht="15.75" thickBot="1" x14ac:dyDescent="0.3">
      <c r="A5" s="29"/>
      <c r="B5" s="30"/>
      <c r="C5" s="31"/>
      <c r="D5" s="31"/>
      <c r="E5" s="32"/>
      <c r="F5" s="30"/>
      <c r="G5" s="31"/>
      <c r="H5" s="31"/>
      <c r="I5" s="32"/>
    </row>
    <row r="6" spans="1:9" ht="15.75" thickBot="1" x14ac:dyDescent="0.3">
      <c r="A6" s="25" t="s">
        <v>1</v>
      </c>
      <c r="B6" s="18" t="s">
        <v>6</v>
      </c>
      <c r="C6" s="19" t="s">
        <v>7</v>
      </c>
      <c r="D6" s="19" t="s">
        <v>2</v>
      </c>
      <c r="E6" s="20" t="s">
        <v>8</v>
      </c>
      <c r="F6" s="18" t="s">
        <v>9</v>
      </c>
      <c r="G6" s="19" t="s">
        <v>7</v>
      </c>
      <c r="H6" s="19" t="s">
        <v>2</v>
      </c>
      <c r="I6" s="20" t="s">
        <v>8</v>
      </c>
    </row>
    <row r="7" spans="1:9" x14ac:dyDescent="0.25">
      <c r="A7" s="21">
        <v>94</v>
      </c>
      <c r="B7" s="22">
        <v>93.3</v>
      </c>
      <c r="C7" s="23">
        <f>($C$12/100)*B7</f>
        <v>93.673199999999994</v>
      </c>
      <c r="D7" s="23">
        <f>C7-(2*$C$13)</f>
        <v>94.033199999999994</v>
      </c>
      <c r="E7" s="24">
        <f t="shared" ref="E7:E9" si="2">D7-A7</f>
        <v>3.3199999999993679E-2</v>
      </c>
      <c r="F7" s="22">
        <v>93.08</v>
      </c>
      <c r="G7" s="23">
        <f>($D$12/100)*F7</f>
        <v>93.629171999999997</v>
      </c>
      <c r="H7" s="23">
        <f>G7-(2*$D$13)</f>
        <v>93.989171999999996</v>
      </c>
      <c r="I7" s="24">
        <f t="shared" ref="I7:I9" si="3">H7-A7</f>
        <v>-1.0828000000003613E-2</v>
      </c>
    </row>
    <row r="8" spans="1:9" x14ac:dyDescent="0.25">
      <c r="A8" s="9">
        <v>25</v>
      </c>
      <c r="B8" s="3">
        <v>24.5</v>
      </c>
      <c r="C8" s="1">
        <f>($C$12/100)*B8</f>
        <v>24.597999999999999</v>
      </c>
      <c r="D8" s="1">
        <f>C8-(2*$C$13)</f>
        <v>24.957999999999998</v>
      </c>
      <c r="E8" s="4">
        <f t="shared" si="2"/>
        <v>-4.2000000000001592E-2</v>
      </c>
      <c r="F8" s="3">
        <v>24.47</v>
      </c>
      <c r="G8" s="1">
        <f>($D$12/100)*F8</f>
        <v>24.614373000000001</v>
      </c>
      <c r="H8" s="1">
        <f>G8-(2*$D$13)</f>
        <v>24.974373</v>
      </c>
      <c r="I8" s="4">
        <f t="shared" si="3"/>
        <v>-2.5627000000000066E-2</v>
      </c>
    </row>
    <row r="9" spans="1:9" ht="15.75" thickBot="1" x14ac:dyDescent="0.3">
      <c r="A9" s="10">
        <v>14</v>
      </c>
      <c r="B9" s="5">
        <v>13.55</v>
      </c>
      <c r="C9" s="6">
        <f>($C$12/100)*B9</f>
        <v>13.604200000000001</v>
      </c>
      <c r="D9" s="6">
        <f>C9-(2*$C$13)</f>
        <v>13.9642</v>
      </c>
      <c r="E9" s="7">
        <f t="shared" si="2"/>
        <v>-3.5800000000000054E-2</v>
      </c>
      <c r="F9" s="5">
        <v>13.52</v>
      </c>
      <c r="G9" s="6">
        <f>($D$12/100)*F9</f>
        <v>13.599767999999999</v>
      </c>
      <c r="H9" s="6">
        <f>G9-(2*$D$13)</f>
        <v>13.959767999999999</v>
      </c>
      <c r="I9" s="7">
        <f t="shared" si="3"/>
        <v>-4.0232000000001378E-2</v>
      </c>
    </row>
    <row r="10" spans="1:9" ht="15.75" thickBot="1" x14ac:dyDescent="0.3">
      <c r="A10" s="8"/>
      <c r="B10" s="11"/>
      <c r="C10" s="11"/>
      <c r="D10" s="11"/>
      <c r="E10" s="26"/>
      <c r="F10" s="26"/>
      <c r="G10" s="26"/>
      <c r="H10" s="26"/>
      <c r="I10" s="26"/>
    </row>
    <row r="11" spans="1:9" ht="15.75" thickBot="1" x14ac:dyDescent="0.3">
      <c r="A11" s="2"/>
      <c r="B11" s="18"/>
      <c r="C11" s="19" t="s">
        <v>4</v>
      </c>
      <c r="D11" s="20" t="s">
        <v>5</v>
      </c>
      <c r="E11" s="27"/>
      <c r="F11" s="28"/>
      <c r="G11" s="28"/>
      <c r="H11" s="28"/>
      <c r="I11" s="28"/>
    </row>
    <row r="12" spans="1:9" x14ac:dyDescent="0.25">
      <c r="A12" s="2"/>
      <c r="B12" s="15" t="s">
        <v>3</v>
      </c>
      <c r="C12" s="16">
        <v>100.4</v>
      </c>
      <c r="D12" s="17">
        <v>100.59</v>
      </c>
      <c r="E12" s="27"/>
      <c r="F12" s="28"/>
      <c r="G12" s="28"/>
      <c r="H12" s="28"/>
      <c r="I12" s="28"/>
    </row>
    <row r="13" spans="1:9" ht="15.75" thickBot="1" x14ac:dyDescent="0.3">
      <c r="A13" s="2"/>
      <c r="B13" s="12" t="s">
        <v>2</v>
      </c>
      <c r="C13" s="13">
        <v>-0.18</v>
      </c>
      <c r="D13" s="14">
        <f>C13</f>
        <v>-0.18</v>
      </c>
      <c r="E13" s="27"/>
      <c r="F13" s="28"/>
      <c r="G13" s="28"/>
      <c r="H13" s="28"/>
      <c r="I13" s="28"/>
    </row>
    <row r="15" spans="1:9" x14ac:dyDescent="0.25">
      <c r="A15" t="s">
        <v>10</v>
      </c>
    </row>
    <row r="16" spans="1:9" x14ac:dyDescent="0.25">
      <c r="A16" t="s">
        <v>11</v>
      </c>
    </row>
    <row r="17" spans="1:1" x14ac:dyDescent="0.25">
      <c r="A17" t="s">
        <v>12</v>
      </c>
    </row>
    <row r="18" spans="1:1" x14ac:dyDescent="0.25">
      <c r="A18" t="s">
        <v>13</v>
      </c>
    </row>
    <row r="19" spans="1:1" x14ac:dyDescent="0.25">
      <c r="A19" t="s">
        <v>14</v>
      </c>
    </row>
    <row r="20" spans="1:1" x14ac:dyDescent="0.25">
      <c r="A20" t="s">
        <v>15</v>
      </c>
    </row>
  </sheetData>
  <sheetProtection selectLockedCell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Zemlin</dc:creator>
  <cp:lastModifiedBy>Karl Zemlin</cp:lastModifiedBy>
  <dcterms:created xsi:type="dcterms:W3CDTF">2016-07-07T21:43:59Z</dcterms:created>
  <dcterms:modified xsi:type="dcterms:W3CDTF">2016-07-08T11:10:53Z</dcterms:modified>
</cp:coreProperties>
</file>