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tive\M2\"/>
    </mc:Choice>
  </mc:AlternateContent>
  <bookViews>
    <workbookView xWindow="0" yWindow="0" windowWidth="23535" windowHeight="108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C10" i="1"/>
  <c r="D10" i="1" s="1"/>
  <c r="E10" i="1" s="1"/>
  <c r="G9" i="1"/>
  <c r="C9" i="1"/>
  <c r="D9" i="1" s="1"/>
  <c r="E9" i="1" s="1"/>
  <c r="G4" i="1"/>
  <c r="C4" i="1"/>
  <c r="D4" i="1" s="1"/>
  <c r="E4" i="1" s="1"/>
  <c r="D16" i="1" l="1"/>
  <c r="H9" i="1" s="1"/>
  <c r="I9" i="1" s="1"/>
  <c r="H4" i="1" l="1"/>
  <c r="I4" i="1" s="1"/>
  <c r="H10" i="1"/>
  <c r="I10" i="1" s="1"/>
  <c r="G12" i="1"/>
  <c r="G11" i="1"/>
  <c r="G8" i="1"/>
  <c r="G5" i="1"/>
  <c r="G3" i="1"/>
  <c r="G2" i="1"/>
  <c r="C5" i="1"/>
  <c r="D5" i="1" s="1"/>
  <c r="E5" i="1" s="1"/>
  <c r="C12" i="1"/>
  <c r="D12" i="1" s="1"/>
  <c r="E12" i="1" s="1"/>
  <c r="C11" i="1"/>
  <c r="D11" i="1" s="1"/>
  <c r="E11" i="1" s="1"/>
  <c r="C8" i="1"/>
  <c r="D8" i="1" s="1"/>
  <c r="E8" i="1" s="1"/>
  <c r="C3" i="1"/>
  <c r="D3" i="1" s="1"/>
  <c r="E3" i="1" s="1"/>
  <c r="C2" i="1"/>
  <c r="D2" i="1" s="1"/>
  <c r="E2" i="1" l="1"/>
  <c r="H18" i="1"/>
  <c r="H12" i="1"/>
  <c r="I12" i="1" s="1"/>
  <c r="H8" i="1"/>
  <c r="I8" i="1" s="1"/>
  <c r="H11" i="1"/>
  <c r="I11" i="1" s="1"/>
  <c r="H2" i="1"/>
  <c r="H3" i="1"/>
  <c r="I3" i="1" s="1"/>
  <c r="H5" i="1"/>
  <c r="I5" i="1" s="1"/>
  <c r="E13" i="1" l="1"/>
  <c r="E14" i="1"/>
  <c r="I2" i="1"/>
  <c r="I18" i="1"/>
  <c r="I13" i="1" l="1"/>
  <c r="I14" i="1"/>
</calcChain>
</file>

<file path=xl/sharedStrings.xml><?xml version="1.0" encoding="utf-8"?>
<sst xmlns="http://schemas.openxmlformats.org/spreadsheetml/2006/main" count="30" uniqueCount="18">
  <si>
    <t>Outside</t>
  </si>
  <si>
    <t>Inside</t>
  </si>
  <si>
    <t>Offset</t>
  </si>
  <si>
    <t>Scaling%</t>
  </si>
  <si>
    <t>X</t>
  </si>
  <si>
    <t>Y</t>
  </si>
  <si>
    <t>Meas X</t>
  </si>
  <si>
    <t>Scaled</t>
  </si>
  <si>
    <t>Diff</t>
  </si>
  <si>
    <t>Meas Y</t>
  </si>
  <si>
    <t>Print the Calibration Cross part first with no scaling or offset.</t>
  </si>
  <si>
    <t>Enter measured values from the part into the green cells.</t>
  </si>
  <si>
    <t>Scaling % makes a greater difference on the large dimensions.</t>
  </si>
  <si>
    <t>Offset has an equal impact on all dimensions.</t>
  </si>
  <si>
    <t>Experiment with scaling and offset values to minimize the values in the blue cells</t>
  </si>
  <si>
    <t>Karl Zemlin karl@karlzemlin.com 2016.07.08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</si>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</sst>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3" borderId="1" xfId="0" applyNumberFormat="1" applyFill="1" applyBorder="1"/>
    <xf numFmtId="0" fontId="0" fillId="2" borderId="3" xfId="0" applyFill="1" applyBorder="1"/>
    <xf numFmtId="2" fontId="0" fillId="4" borderId="5" xfId="0" applyNumberFormat="1" applyFill="1" applyBorder="1" applyProtection="1">
      <protection locked="0"/>
    </xf>
    <xf numFmtId="2" fontId="0" fillId="5" borderId="6" xfId="0" applyNumberFormat="1" applyFill="1" applyBorder="1"/>
    <xf numFmtId="2" fontId="0" fillId="4" borderId="7" xfId="0" applyNumberFormat="1" applyFill="1" applyBorder="1" applyProtection="1">
      <protection locked="0"/>
    </xf>
    <xf numFmtId="2" fontId="0" fillId="3" borderId="8" xfId="0" applyNumberFormat="1" applyFill="1" applyBorder="1"/>
    <xf numFmtId="2" fontId="0" fillId="5" borderId="9" xfId="0" applyNumberFormat="1" applyFill="1" applyBorder="1"/>
    <xf numFmtId="0" fontId="0" fillId="2" borderId="4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7" xfId="0" applyFill="1" applyBorder="1"/>
    <xf numFmtId="0" fontId="0" fillId="4" borderId="8" xfId="0" applyFill="1" applyBorder="1" applyProtection="1">
      <protection locked="0"/>
    </xf>
    <xf numFmtId="0" fontId="1" fillId="3" borderId="9" xfId="0" applyFont="1" applyFill="1" applyBorder="1"/>
    <xf numFmtId="0" fontId="0" fillId="2" borderId="14" xfId="0" applyFill="1" applyBorder="1"/>
    <xf numFmtId="0" fontId="0" fillId="4" borderId="4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3" xfId="0" applyFill="1" applyBorder="1"/>
    <xf numFmtId="2" fontId="0" fillId="4" borderId="14" xfId="0" applyNumberFormat="1" applyFill="1" applyBorder="1" applyProtection="1">
      <protection locked="0"/>
    </xf>
    <xf numFmtId="2" fontId="0" fillId="3" borderId="4" xfId="0" applyNumberFormat="1" applyFill="1" applyBorder="1"/>
    <xf numFmtId="2" fontId="0" fillId="5" borderId="15" xfId="0" applyNumberFormat="1" applyFill="1" applyBorder="1"/>
    <xf numFmtId="0" fontId="0" fillId="2" borderId="2" xfId="0" applyFill="1" applyBorder="1"/>
    <xf numFmtId="0" fontId="0" fillId="6" borderId="12" xfId="0" applyFill="1" applyBorder="1"/>
    <xf numFmtId="0" fontId="0" fillId="6" borderId="1" xfId="0" applyFill="1" applyBorder="1"/>
    <xf numFmtId="0" fontId="0" fillId="6" borderId="19" xfId="0" applyFill="1" applyBorder="1"/>
    <xf numFmtId="2" fontId="0" fillId="6" borderId="20" xfId="0" applyNumberFormat="1" applyFill="1" applyBorder="1"/>
    <xf numFmtId="2" fontId="0" fillId="6" borderId="21" xfId="0" applyNumberFormat="1" applyFill="1" applyBorder="1"/>
    <xf numFmtId="2" fontId="0" fillId="6" borderId="22" xfId="0" applyNumberFormat="1" applyFill="1" applyBorder="1"/>
    <xf numFmtId="2" fontId="0" fillId="0" borderId="0" xfId="0" applyNumberFormat="1"/>
    <xf numFmtId="2" fontId="0" fillId="6" borderId="4" xfId="0" applyNumberFormat="1" applyFill="1" applyBorder="1"/>
    <xf numFmtId="2" fontId="0" fillId="6" borderId="12" xfId="0" applyNumberFormat="1" applyFill="1" applyBorder="1"/>
    <xf numFmtId="0" fontId="0" fillId="6" borderId="24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6" sqref="D16"/>
    </sheetView>
  </sheetViews>
  <sheetFormatPr defaultRowHeight="15" x14ac:dyDescent="0.25"/>
  <sheetData>
    <row r="1" spans="1:9" ht="15.75" thickBot="1" x14ac:dyDescent="0.3">
      <c r="A1" s="25" t="s">
        <v>0</v>
      </c>
      <c r="B1" s="18" t="s">
        <v>6</v>
      </c>
      <c r="C1" s="19" t="s">
        <v>7</v>
      </c>
      <c r="D1" s="19" t="s">
        <v>2</v>
      </c>
      <c r="E1" s="20" t="s">
        <v>8</v>
      </c>
      <c r="F1" s="18" t="s">
        <v>9</v>
      </c>
      <c r="G1" s="19" t="s">
        <v>7</v>
      </c>
      <c r="H1" s="19" t="s">
        <v>2</v>
      </c>
      <c r="I1" s="20" t="s">
        <v>8</v>
      </c>
    </row>
    <row r="2" spans="1:9" x14ac:dyDescent="0.25">
      <c r="A2" s="21">
        <v>105</v>
      </c>
      <c r="B2" s="22">
        <v>104.79</v>
      </c>
      <c r="C2" s="23">
        <f>($C$15/100)*B2</f>
        <v>105.11484900000002</v>
      </c>
      <c r="D2" s="23">
        <f>C2+(2*$C$16)</f>
        <v>105.01484900000003</v>
      </c>
      <c r="E2" s="24">
        <f>D2-A2</f>
        <v>1.4849000000026535E-2</v>
      </c>
      <c r="F2" s="22">
        <v>104.64</v>
      </c>
      <c r="G2" s="23">
        <f>($D$15/100)*F2</f>
        <v>105.100416</v>
      </c>
      <c r="H2" s="23">
        <f>G2+(2*$D$16)</f>
        <v>105.000416</v>
      </c>
      <c r="I2" s="24">
        <f>H2-A2</f>
        <v>4.1600000000130422E-4</v>
      </c>
    </row>
    <row r="3" spans="1:9" x14ac:dyDescent="0.25">
      <c r="A3" s="9">
        <v>50</v>
      </c>
      <c r="B3" s="3">
        <v>49.89</v>
      </c>
      <c r="C3" s="1">
        <f>($C$15/100)*B3</f>
        <v>50.044659000000003</v>
      </c>
      <c r="D3" s="1">
        <f>C3+(2*$C$16)</f>
        <v>49.944659000000001</v>
      </c>
      <c r="E3" s="4">
        <f t="shared" ref="E3:E5" si="0">D3-A3</f>
        <v>-5.534099999999853E-2</v>
      </c>
      <c r="F3" s="3">
        <v>49.82</v>
      </c>
      <c r="G3" s="1">
        <f>($D$15/100)*F3</f>
        <v>50.039207999999995</v>
      </c>
      <c r="H3" s="1">
        <f>G3+(2*$D$16)</f>
        <v>49.939207999999994</v>
      </c>
      <c r="I3" s="4">
        <f t="shared" ref="I3:I5" si="1">H3-A3</f>
        <v>-6.0792000000006396E-2</v>
      </c>
    </row>
    <row r="4" spans="1:9" x14ac:dyDescent="0.25">
      <c r="A4" s="9">
        <v>25</v>
      </c>
      <c r="B4" s="3">
        <v>25.06</v>
      </c>
      <c r="C4" s="1">
        <f>($C$15/100)*B4</f>
        <v>25.137686000000002</v>
      </c>
      <c r="D4" s="1">
        <f>C4+(2*$C$16)</f>
        <v>25.037686000000001</v>
      </c>
      <c r="E4" s="4">
        <f t="shared" ref="E4" si="2">D4-A4</f>
        <v>3.7686000000000774E-2</v>
      </c>
      <c r="F4" s="3">
        <v>24.95</v>
      </c>
      <c r="G4" s="1">
        <f>($D$15/100)*F4</f>
        <v>25.05978</v>
      </c>
      <c r="H4" s="1">
        <f>G4+(2*$D$16)</f>
        <v>24.959779999999999</v>
      </c>
      <c r="I4" s="4">
        <f t="shared" ref="I4" si="3">H4-A4</f>
        <v>-4.0220000000001477E-2</v>
      </c>
    </row>
    <row r="5" spans="1:9" x14ac:dyDescent="0.25">
      <c r="A5" s="9">
        <v>5</v>
      </c>
      <c r="B5" s="3">
        <v>5.05</v>
      </c>
      <c r="C5" s="1">
        <f>($C$15/100)*B5</f>
        <v>5.0656550000000005</v>
      </c>
      <c r="D5" s="1">
        <f>C5+(2*$C$16)</f>
        <v>4.9656550000000008</v>
      </c>
      <c r="E5" s="4">
        <f t="shared" si="0"/>
        <v>-3.4344999999999182E-2</v>
      </c>
      <c r="F5" s="3">
        <v>5.08</v>
      </c>
      <c r="G5" s="1">
        <f>($D$15/100)*F5</f>
        <v>5.1023519999999998</v>
      </c>
      <c r="H5" s="1">
        <f>G5+(2*$D$16)</f>
        <v>5.0023520000000001</v>
      </c>
      <c r="I5" s="4">
        <f t="shared" si="1"/>
        <v>2.3520000000001318E-3</v>
      </c>
    </row>
    <row r="6" spans="1:9" ht="15.75" thickBot="1" x14ac:dyDescent="0.3">
      <c r="A6" s="28"/>
      <c r="B6" s="29"/>
      <c r="C6" s="30"/>
      <c r="D6" s="30"/>
      <c r="E6" s="31"/>
      <c r="F6" s="29"/>
      <c r="G6" s="30"/>
      <c r="H6" s="30"/>
      <c r="I6" s="31"/>
    </row>
    <row r="7" spans="1:9" ht="15.75" thickBot="1" x14ac:dyDescent="0.3">
      <c r="A7" s="25" t="s">
        <v>1</v>
      </c>
      <c r="B7" s="18" t="s">
        <v>6</v>
      </c>
      <c r="C7" s="19" t="s">
        <v>7</v>
      </c>
      <c r="D7" s="19" t="s">
        <v>2</v>
      </c>
      <c r="E7" s="20" t="s">
        <v>8</v>
      </c>
      <c r="F7" s="18" t="s">
        <v>9</v>
      </c>
      <c r="G7" s="19" t="s">
        <v>7</v>
      </c>
      <c r="H7" s="19" t="s">
        <v>2</v>
      </c>
      <c r="I7" s="20" t="s">
        <v>8</v>
      </c>
    </row>
    <row r="8" spans="1:9" x14ac:dyDescent="0.25">
      <c r="A8" s="21">
        <v>95</v>
      </c>
      <c r="B8" s="22">
        <v>94.6</v>
      </c>
      <c r="C8" s="23">
        <f>($C$15/100)*B8</f>
        <v>94.893259999999998</v>
      </c>
      <c r="D8" s="23">
        <f>C8-(2*$C$16)</f>
        <v>94.993259999999992</v>
      </c>
      <c r="E8" s="24">
        <f t="shared" ref="E8:E12" si="4">D8-A8</f>
        <v>-6.7400000000077398E-3</v>
      </c>
      <c r="F8" s="22">
        <v>94.55</v>
      </c>
      <c r="G8" s="23">
        <f>($D$15/100)*F8</f>
        <v>94.96602</v>
      </c>
      <c r="H8" s="23">
        <f>G8-(2*$D$16)</f>
        <v>95.066019999999995</v>
      </c>
      <c r="I8" s="24">
        <f t="shared" ref="I8:I12" si="5">H8-A8</f>
        <v>6.6019999999994639E-2</v>
      </c>
    </row>
    <row r="9" spans="1:9" x14ac:dyDescent="0.25">
      <c r="A9" s="9">
        <v>40</v>
      </c>
      <c r="B9" s="3">
        <v>39.840000000000003</v>
      </c>
      <c r="C9" s="1">
        <f t="shared" ref="C9:C10" si="6">($C$15/100)*B9</f>
        <v>39.963504000000007</v>
      </c>
      <c r="D9" s="1">
        <f t="shared" ref="D9:D10" si="7">C9-(2*$C$16)</f>
        <v>40.063504000000009</v>
      </c>
      <c r="E9" s="4">
        <f t="shared" ref="E9:E10" si="8">D9-A9</f>
        <v>6.3504000000008887E-2</v>
      </c>
      <c r="F9" s="3">
        <v>39.67</v>
      </c>
      <c r="G9" s="1">
        <f t="shared" ref="G9:G10" si="9">($D$15/100)*F9</f>
        <v>39.844548000000003</v>
      </c>
      <c r="H9" s="1">
        <f t="shared" ref="H9:H10" si="10">G9-(2*$D$16)</f>
        <v>39.944548000000005</v>
      </c>
      <c r="I9" s="4">
        <f t="shared" ref="I9:I10" si="11">H9-A9</f>
        <v>-5.5451999999995394E-2</v>
      </c>
    </row>
    <row r="10" spans="1:9" x14ac:dyDescent="0.25">
      <c r="A10" s="9">
        <v>25</v>
      </c>
      <c r="B10" s="3">
        <v>24.85</v>
      </c>
      <c r="C10" s="1">
        <f t="shared" si="6"/>
        <v>24.927035000000004</v>
      </c>
      <c r="D10" s="1">
        <f t="shared" si="7"/>
        <v>25.027035000000005</v>
      </c>
      <c r="E10" s="4">
        <f t="shared" si="8"/>
        <v>2.7035000000005027E-2</v>
      </c>
      <c r="F10" s="3">
        <v>24.8</v>
      </c>
      <c r="G10" s="1">
        <f t="shared" si="9"/>
        <v>24.909120000000001</v>
      </c>
      <c r="H10" s="1">
        <f t="shared" si="10"/>
        <v>25.009120000000003</v>
      </c>
      <c r="I10" s="4">
        <f t="shared" si="11"/>
        <v>9.1200000000029036E-3</v>
      </c>
    </row>
    <row r="11" spans="1:9" x14ac:dyDescent="0.25">
      <c r="A11" s="9">
        <v>15</v>
      </c>
      <c r="B11" s="3">
        <v>14.84</v>
      </c>
      <c r="C11" s="1">
        <f>($C$15/100)*B11</f>
        <v>14.886004000000002</v>
      </c>
      <c r="D11" s="1">
        <f>C11-(2*$C$16)</f>
        <v>14.986004000000001</v>
      </c>
      <c r="E11" s="4">
        <f t="shared" si="4"/>
        <v>-1.3995999999998787E-2</v>
      </c>
      <c r="F11" s="3">
        <v>14.8</v>
      </c>
      <c r="G11" s="1">
        <f>($D$15/100)*F11</f>
        <v>14.865120000000001</v>
      </c>
      <c r="H11" s="1">
        <f>G11-(2*$D$16)</f>
        <v>14.965120000000001</v>
      </c>
      <c r="I11" s="4">
        <f t="shared" si="5"/>
        <v>-3.4879999999999356E-2</v>
      </c>
    </row>
    <row r="12" spans="1:9" ht="15.75" thickBot="1" x14ac:dyDescent="0.3">
      <c r="A12" s="10">
        <v>7.5</v>
      </c>
      <c r="B12" s="5">
        <v>7.32</v>
      </c>
      <c r="C12" s="6">
        <f>($C$15/100)*B12</f>
        <v>7.3426920000000013</v>
      </c>
      <c r="D12" s="6">
        <f>C12-(2*$C$16)</f>
        <v>7.442692000000001</v>
      </c>
      <c r="E12" s="7">
        <f t="shared" si="4"/>
        <v>-5.7307999999999026E-2</v>
      </c>
      <c r="F12" s="5">
        <v>7.37</v>
      </c>
      <c r="G12" s="6">
        <f>($D$15/100)*F12</f>
        <v>7.4024279999999996</v>
      </c>
      <c r="H12" s="6">
        <f>G12-(2*$D$16)</f>
        <v>7.5024279999999992</v>
      </c>
      <c r="I12" s="7">
        <f t="shared" si="5"/>
        <v>2.4279999999992086E-3</v>
      </c>
    </row>
    <row r="13" spans="1:9" ht="15.75" thickBot="1" x14ac:dyDescent="0.3">
      <c r="A13" s="8"/>
      <c r="B13" s="11"/>
      <c r="C13" s="11"/>
      <c r="D13" s="11"/>
      <c r="E13" s="33">
        <f>MAX(E2:E12)</f>
        <v>6.3504000000008887E-2</v>
      </c>
      <c r="F13" s="35" t="s">
        <v>16</v>
      </c>
      <c r="G13" s="36"/>
      <c r="H13" s="37"/>
      <c r="I13" s="33">
        <f>MAX(I2:I12)</f>
        <v>6.6019999999994639E-2</v>
      </c>
    </row>
    <row r="14" spans="1:9" ht="15.75" thickBot="1" x14ac:dyDescent="0.3">
      <c r="A14" s="2"/>
      <c r="B14" s="18"/>
      <c r="C14" s="19" t="s">
        <v>4</v>
      </c>
      <c r="D14" s="20" t="s">
        <v>5</v>
      </c>
      <c r="E14" s="34">
        <f>MIN(E2:E12)</f>
        <v>-5.7307999999999026E-2</v>
      </c>
      <c r="F14" s="38" t="s">
        <v>17</v>
      </c>
      <c r="G14" s="39"/>
      <c r="H14" s="40"/>
      <c r="I14" s="34">
        <f>MIN(I2:I12)</f>
        <v>-6.0792000000006396E-2</v>
      </c>
    </row>
    <row r="15" spans="1:9" x14ac:dyDescent="0.25">
      <c r="A15" s="2"/>
      <c r="B15" s="15" t="s">
        <v>3</v>
      </c>
      <c r="C15" s="16">
        <v>100.31</v>
      </c>
      <c r="D15" s="17">
        <v>100.44</v>
      </c>
      <c r="E15" s="26"/>
      <c r="F15" s="27"/>
      <c r="G15" s="27"/>
      <c r="H15" s="27"/>
      <c r="I15" s="27"/>
    </row>
    <row r="16" spans="1:9" ht="15.75" thickBot="1" x14ac:dyDescent="0.3">
      <c r="A16" s="2"/>
      <c r="B16" s="12" t="s">
        <v>2</v>
      </c>
      <c r="C16" s="13">
        <v>-0.05</v>
      </c>
      <c r="D16" s="14">
        <f>C16</f>
        <v>-0.05</v>
      </c>
      <c r="E16" s="26"/>
      <c r="F16" s="27"/>
      <c r="G16" s="27"/>
      <c r="H16" s="27"/>
      <c r="I16" s="27"/>
    </row>
    <row r="18" spans="1:9" x14ac:dyDescent="0.25">
      <c r="A18" t="s">
        <v>10</v>
      </c>
      <c r="H18" s="32">
        <f>D2-D8</f>
        <v>10.021589000000034</v>
      </c>
      <c r="I18" s="32">
        <f>H2-H8</f>
        <v>9.9343960000000067</v>
      </c>
    </row>
    <row r="19" spans="1:9" x14ac:dyDescent="0.25">
      <c r="A19" t="s">
        <v>11</v>
      </c>
    </row>
    <row r="20" spans="1:9" x14ac:dyDescent="0.25">
      <c r="A20" t="s">
        <v>12</v>
      </c>
    </row>
    <row r="21" spans="1:9" x14ac:dyDescent="0.25">
      <c r="A21" t="s">
        <v>13</v>
      </c>
    </row>
    <row r="22" spans="1:9" x14ac:dyDescent="0.25">
      <c r="A22" t="s">
        <v>14</v>
      </c>
    </row>
    <row r="23" spans="1:9" x14ac:dyDescent="0.25">
      <c r="A23" t="s">
        <v>15</v>
      </c>
    </row>
  </sheetData>
  <sheetProtection selectLockedCells="1"/>
  <mergeCells count="2">
    <mergeCell ref="F13:H13"/>
    <mergeCell ref="F14:H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Zemlin</dc:creator>
  <cp:lastModifiedBy>Karl Zemlin</cp:lastModifiedBy>
  <dcterms:created xsi:type="dcterms:W3CDTF">2016-07-07T21:43:59Z</dcterms:created>
  <dcterms:modified xsi:type="dcterms:W3CDTF">2016-09-02T20:10:50Z</dcterms:modified>
</cp:coreProperties>
</file>